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Новый" sheetId="2" r:id="rId1"/>
  </sheets>
  <definedNames>
    <definedName name="_xlnm.Print_Titles" localSheetId="0">Новый!$4:$4</definedName>
  </definedNames>
  <calcPr calcId="125725"/>
</workbook>
</file>

<file path=xl/calcChain.xml><?xml version="1.0" encoding="utf-8"?>
<calcChain xmlns="http://schemas.openxmlformats.org/spreadsheetml/2006/main">
  <c r="AE25" i="2"/>
  <c r="AE26"/>
  <c r="AE19"/>
  <c r="AE18"/>
  <c r="AE8"/>
  <c r="K27"/>
  <c r="O24"/>
  <c r="AE24" s="1"/>
  <c r="AE23"/>
  <c r="AE22"/>
  <c r="AE21"/>
  <c r="O20"/>
  <c r="O27" s="1"/>
  <c r="AE14"/>
  <c r="AE13"/>
  <c r="AE10"/>
  <c r="AE20"/>
  <c r="AE17"/>
  <c r="AE16"/>
  <c r="AE15"/>
  <c r="AE12"/>
  <c r="AE11"/>
  <c r="AE7"/>
  <c r="AE27" l="1"/>
</calcChain>
</file>

<file path=xl/sharedStrings.xml><?xml version="1.0" encoding="utf-8"?>
<sst xmlns="http://schemas.openxmlformats.org/spreadsheetml/2006/main" count="80" uniqueCount="43">
  <si>
    <t xml:space="preserve"> </t>
  </si>
  <si>
    <t>244</t>
  </si>
  <si>
    <t>121</t>
  </si>
  <si>
    <t>Итого по 016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</si>
  <si>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</si>
  <si>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</si>
  <si>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</si>
  <si>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</si>
  <si>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</si>
  <si>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</si>
  <si>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</si>
  <si>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</si>
  <si>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</si>
  <si>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</si>
  <si>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</si>
  <si>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</si>
  <si>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</si>
  <si>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</si>
  <si>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</si>
  <si>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</si>
  <si>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КЭСР</t>
  </si>
  <si>
    <t>КВР</t>
  </si>
  <si>
    <t>КЦСР</t>
  </si>
  <si>
    <t>КФСР</t>
  </si>
  <si>
    <t>КВСР</t>
  </si>
  <si>
    <t>% исполнения</t>
  </si>
  <si>
    <t>Приложение № 3</t>
  </si>
  <si>
    <t>851</t>
  </si>
  <si>
    <t>870</t>
  </si>
  <si>
    <t>Администрация Камышевского муниципального образования</t>
  </si>
  <si>
    <t>Ведомственная структура расходов бюджета Камышевского муниципального образования за 2016 год</t>
  </si>
  <si>
    <t>Расходы на обеспечение деятельности глава администрации;6120011100</t>
  </si>
  <si>
    <t>Осуществление части  полномочий по решению вопросов местного значения в состветствии с заключенными соглашениями за счет иных межбюджетных трансвертов муниципальным районам из бюджета поселений ; 5040011200</t>
  </si>
  <si>
    <t>Расходы на обеспечение функций центрального аппарата;6120013200</t>
  </si>
  <si>
    <t>Уплата земельного налога, налога на имущество и транспортного налога органами исполнительной  власти ;6120025200</t>
  </si>
  <si>
    <t>Уплата прочих налогов, сборов и иных платежей органов исполнительной власти;6120025300</t>
  </si>
  <si>
    <t>Средства резервного фонда местных администраций;6150023200</t>
  </si>
  <si>
    <t>Субвенции на осуществление первичного воинского учета на территориях, где отсутствуют военные комиссариаты;5030051180</t>
  </si>
  <si>
    <t>Озеленение; 6190003200</t>
  </si>
  <si>
    <t>Организация и содержание мест захоронения;6190004200</t>
  </si>
  <si>
    <t>Прочие мероприятия по благоустройству поселений;6190005100</t>
  </si>
  <si>
    <t>6190005100</t>
  </si>
  <si>
    <t>ИТОГО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</si>
</sst>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165" fontId="4" fillId="0" borderId="3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6" xfId="1" applyNumberFormat="1" applyFont="1" applyFill="1" applyBorder="1" applyAlignment="1" applyProtection="1">
      <alignment horizontal="centerContinuous" vertical="center" wrapText="1"/>
      <protection hidden="1"/>
    </xf>
    <xf numFmtId="166" fontId="5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8" fillId="0" borderId="5" xfId="1" applyFont="1" applyBorder="1"/>
    <xf numFmtId="171" fontId="7" fillId="0" borderId="5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7" fillId="0" borderId="10" xfId="1" applyNumberFormat="1" applyFont="1" applyFill="1" applyBorder="1" applyAlignment="1" applyProtection="1">
      <alignment wrapText="1"/>
      <protection hidden="1"/>
    </xf>
    <xf numFmtId="164" fontId="7" fillId="0" borderId="9" xfId="1" applyNumberFormat="1" applyFont="1" applyFill="1" applyBorder="1" applyAlignment="1" applyProtection="1">
      <protection hidden="1"/>
    </xf>
    <xf numFmtId="164" fontId="7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64" fontId="7" fillId="0" borderId="7" xfId="1" applyNumberFormat="1" applyFont="1" applyFill="1" applyBorder="1" applyAlignment="1" applyProtection="1">
      <alignment wrapText="1"/>
      <protection hidden="1"/>
    </xf>
    <xf numFmtId="0" fontId="7" fillId="0" borderId="1" xfId="1" applyFont="1" applyBorder="1" applyProtection="1"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9" fontId="7" fillId="0" borderId="6" xfId="1" applyNumberFormat="1" applyFont="1" applyFill="1" applyBorder="1" applyAlignment="1" applyProtection="1">
      <alignment wrapText="1"/>
      <protection hidden="1"/>
    </xf>
    <xf numFmtId="169" fontId="7" fillId="0" borderId="5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5" xfId="1" applyNumberFormat="1" applyFont="1" applyFill="1" applyBorder="1" applyAlignment="1" applyProtection="1">
      <protection hidden="1"/>
    </xf>
    <xf numFmtId="167" fontId="7" fillId="0" borderId="5" xfId="1" applyNumberFormat="1" applyFont="1" applyFill="1" applyBorder="1" applyAlignment="1" applyProtection="1">
      <alignment wrapText="1"/>
      <protection hidden="1"/>
    </xf>
    <xf numFmtId="166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4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alignment wrapText="1"/>
      <protection hidden="1"/>
    </xf>
    <xf numFmtId="2" fontId="8" fillId="0" borderId="5" xfId="1" applyNumberFormat="1" applyFont="1" applyBorder="1"/>
    <xf numFmtId="0" fontId="1" fillId="0" borderId="5" xfId="1" applyBorder="1"/>
    <xf numFmtId="164" fontId="9" fillId="0" borderId="5" xfId="1" applyNumberFormat="1" applyFont="1" applyBorder="1"/>
    <xf numFmtId="0" fontId="9" fillId="0" borderId="5" xfId="1" applyFont="1" applyBorder="1"/>
    <xf numFmtId="169" fontId="7" fillId="0" borderId="23" xfId="1" applyNumberFormat="1" applyFont="1" applyFill="1" applyBorder="1" applyAlignment="1" applyProtection="1">
      <alignment wrapText="1"/>
      <protection hidden="1"/>
    </xf>
    <xf numFmtId="171" fontId="7" fillId="0" borderId="22" xfId="1" applyNumberFormat="1" applyFont="1" applyFill="1" applyBorder="1" applyAlignment="1" applyProtection="1">
      <alignment wrapText="1"/>
      <protection hidden="1"/>
    </xf>
    <xf numFmtId="49" fontId="7" fillId="0" borderId="24" xfId="1" applyNumberFormat="1" applyFont="1" applyFill="1" applyBorder="1" applyAlignment="1" applyProtection="1">
      <alignment horizontal="right" wrapText="1"/>
      <protection hidden="1"/>
    </xf>
    <xf numFmtId="169" fontId="7" fillId="0" borderId="22" xfId="1" applyNumberFormat="1" applyFont="1" applyFill="1" applyBorder="1" applyAlignment="1" applyProtection="1">
      <alignment wrapText="1"/>
      <protection hidden="1"/>
    </xf>
    <xf numFmtId="168" fontId="7" fillId="0" borderId="22" xfId="1" applyNumberFormat="1" applyFont="1" applyFill="1" applyBorder="1" applyAlignment="1" applyProtection="1">
      <alignment wrapText="1"/>
      <protection hidden="1"/>
    </xf>
    <xf numFmtId="164" fontId="7" fillId="0" borderId="22" xfId="1" applyNumberFormat="1" applyFont="1" applyFill="1" applyBorder="1" applyAlignment="1" applyProtection="1">
      <alignment wrapText="1"/>
      <protection hidden="1"/>
    </xf>
    <xf numFmtId="164" fontId="7" fillId="0" borderId="22" xfId="1" applyNumberFormat="1" applyFont="1" applyFill="1" applyBorder="1" applyAlignment="1" applyProtection="1">
      <protection hidden="1"/>
    </xf>
    <xf numFmtId="2" fontId="9" fillId="0" borderId="5" xfId="1" applyNumberFormat="1" applyFont="1" applyBorder="1"/>
    <xf numFmtId="169" fontId="7" fillId="0" borderId="5" xfId="1" applyNumberFormat="1" applyFont="1" applyFill="1" applyBorder="1" applyAlignment="1" applyProtection="1">
      <alignment horizontal="left" wrapText="1"/>
      <protection hidden="1"/>
    </xf>
    <xf numFmtId="169" fontId="7" fillId="0" borderId="22" xfId="1" applyNumberFormat="1" applyFont="1" applyFill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right"/>
    </xf>
    <xf numFmtId="171" fontId="5" fillId="0" borderId="0" xfId="1" applyNumberFormat="1" applyFont="1" applyFill="1" applyBorder="1" applyAlignment="1" applyProtection="1">
      <alignment horizontal="left" wrapText="1"/>
      <protection hidden="1"/>
    </xf>
    <xf numFmtId="171" fontId="5" fillId="0" borderId="21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7"/>
  <sheetViews>
    <sheetView showGridLines="0" showZeros="0" tabSelected="1" topLeftCell="D21" workbookViewId="0">
      <selection activeCell="AE26" sqref="AE26"/>
    </sheetView>
  </sheetViews>
  <sheetFormatPr defaultColWidth="7.85546875" defaultRowHeight="11.25"/>
  <cols>
    <col min="1" max="1" width="0.85546875" style="1" customWidth="1"/>
    <col min="2" max="2" width="0" style="1" hidden="1" customWidth="1"/>
    <col min="3" max="3" width="42.42578125" style="1" customWidth="1"/>
    <col min="4" max="4" width="8.42578125" style="1" customWidth="1"/>
    <col min="5" max="5" width="9" style="1" customWidth="1"/>
    <col min="6" max="6" width="16" style="1" customWidth="1"/>
    <col min="7" max="7" width="8" style="1" customWidth="1"/>
    <col min="8" max="8" width="10.85546875" style="1" customWidth="1"/>
    <col min="9" max="10" width="0" style="1" hidden="1" customWidth="1"/>
    <col min="11" max="11" width="17.42578125" style="1" customWidth="1"/>
    <col min="12" max="12" width="0" style="1" hidden="1" customWidth="1"/>
    <col min="13" max="13" width="9.140625" style="1" hidden="1" customWidth="1"/>
    <col min="14" max="14" width="13.28515625" style="1" hidden="1" customWidth="1"/>
    <col min="15" max="15" width="17" style="1" customWidth="1"/>
    <col min="16" max="16" width="0" style="1" hidden="1" customWidth="1"/>
    <col min="17" max="18" width="12" style="1" hidden="1" customWidth="1"/>
    <col min="19" max="19" width="11.140625" style="1" hidden="1" customWidth="1"/>
    <col min="20" max="26" width="0" style="1" hidden="1" customWidth="1"/>
    <col min="27" max="28" width="11.140625" style="1" hidden="1" customWidth="1"/>
    <col min="29" max="29" width="0" style="1" hidden="1" customWidth="1"/>
    <col min="30" max="30" width="0.7109375" style="1" hidden="1" customWidth="1"/>
    <col min="31" max="31" width="16.7109375" style="1" customWidth="1"/>
    <col min="32" max="257" width="7.85546875" style="1" customWidth="1"/>
    <col min="258" max="16384" width="7.85546875" style="1"/>
  </cols>
  <sheetData>
    <row r="1" spans="1:31" ht="15">
      <c r="C1" s="59" t="s">
        <v>26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</row>
    <row r="2" spans="1:31" ht="31.5" customHeight="1">
      <c r="A2" s="3"/>
      <c r="B2" s="3"/>
      <c r="C2" s="58" t="s">
        <v>30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12.75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</row>
    <row r="4" spans="1:31" ht="34.5" customHeight="1" thickBot="1">
      <c r="A4" s="4"/>
      <c r="B4" s="8"/>
      <c r="C4" s="9" t="s">
        <v>22</v>
      </c>
      <c r="D4" s="10" t="s">
        <v>24</v>
      </c>
      <c r="E4" s="10" t="s">
        <v>23</v>
      </c>
      <c r="F4" s="9" t="s">
        <v>22</v>
      </c>
      <c r="G4" s="10" t="s">
        <v>21</v>
      </c>
      <c r="H4" s="10" t="s">
        <v>20</v>
      </c>
      <c r="I4" s="11" t="s">
        <v>19</v>
      </c>
      <c r="J4" s="12" t="s">
        <v>18</v>
      </c>
      <c r="K4" s="13" t="s">
        <v>17</v>
      </c>
      <c r="L4" s="14" t="s">
        <v>16</v>
      </c>
      <c r="M4" s="9" t="s">
        <v>10</v>
      </c>
      <c r="N4" s="13" t="s">
        <v>15</v>
      </c>
      <c r="O4" s="9" t="s">
        <v>15</v>
      </c>
      <c r="P4" s="15" t="s">
        <v>10</v>
      </c>
      <c r="Q4" s="13" t="s">
        <v>14</v>
      </c>
      <c r="R4" s="16" t="s">
        <v>13</v>
      </c>
      <c r="S4" s="16" t="s">
        <v>12</v>
      </c>
      <c r="T4" s="15" t="s">
        <v>11</v>
      </c>
      <c r="U4" s="15" t="s">
        <v>10</v>
      </c>
      <c r="V4" s="17" t="s">
        <v>9</v>
      </c>
      <c r="W4" s="14" t="s">
        <v>8</v>
      </c>
      <c r="X4" s="18" t="s">
        <v>7</v>
      </c>
      <c r="Y4" s="11" t="s">
        <v>6</v>
      </c>
      <c r="Z4" s="11" t="s">
        <v>5</v>
      </c>
      <c r="AA4" s="19" t="s">
        <v>4</v>
      </c>
      <c r="AB4" s="20" t="s">
        <v>4</v>
      </c>
      <c r="AC4" s="21" t="s">
        <v>4</v>
      </c>
      <c r="AD4" s="22"/>
      <c r="AE4" s="23" t="s">
        <v>25</v>
      </c>
    </row>
    <row r="5" spans="1:31" ht="12.75" customHeight="1">
      <c r="A5" s="4"/>
      <c r="B5" s="7" t="s">
        <v>3</v>
      </c>
      <c r="C5" s="60" t="s">
        <v>29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1"/>
    </row>
    <row r="6" spans="1:31" ht="18.75" customHeight="1">
      <c r="A6" s="4"/>
      <c r="B6" s="6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1"/>
    </row>
    <row r="7" spans="1:31" ht="36" customHeight="1">
      <c r="A7" s="4"/>
      <c r="B7" s="5"/>
      <c r="C7" s="34" t="s">
        <v>31</v>
      </c>
      <c r="D7" s="35">
        <v>37</v>
      </c>
      <c r="E7" s="24">
        <v>102</v>
      </c>
      <c r="F7" s="24">
        <v>6120011100</v>
      </c>
      <c r="G7" s="36" t="s">
        <v>2</v>
      </c>
      <c r="H7" s="36">
        <v>211</v>
      </c>
      <c r="I7" s="36"/>
      <c r="J7" s="37"/>
      <c r="K7" s="38">
        <v>293800</v>
      </c>
      <c r="L7" s="39">
        <v>293800</v>
      </c>
      <c r="M7" s="39">
        <v>0</v>
      </c>
      <c r="N7" s="39">
        <v>293214.78000000003</v>
      </c>
      <c r="O7" s="39">
        <v>293407.24</v>
      </c>
      <c r="P7" s="38">
        <v>0</v>
      </c>
      <c r="Q7" s="39">
        <v>0</v>
      </c>
      <c r="R7" s="39">
        <v>0</v>
      </c>
      <c r="S7" s="39">
        <v>0</v>
      </c>
      <c r="T7" s="39">
        <v>0</v>
      </c>
      <c r="U7" s="38">
        <v>0</v>
      </c>
      <c r="V7" s="39"/>
      <c r="W7" s="38"/>
      <c r="X7" s="38"/>
      <c r="Y7" s="40"/>
      <c r="Z7" s="41"/>
      <c r="AA7" s="38">
        <v>232561.95</v>
      </c>
      <c r="AB7" s="42">
        <v>0</v>
      </c>
      <c r="AC7" s="43">
        <v>232561.95</v>
      </c>
      <c r="AD7" s="33" t="s">
        <v>0</v>
      </c>
      <c r="AE7" s="44">
        <f>O7*100/K7</f>
        <v>99.866317222600415</v>
      </c>
    </row>
    <row r="8" spans="1:31" ht="36" customHeight="1">
      <c r="A8" s="4"/>
      <c r="B8" s="5"/>
      <c r="C8" s="34" t="s">
        <v>31</v>
      </c>
      <c r="D8" s="35">
        <v>37</v>
      </c>
      <c r="E8" s="24">
        <v>102</v>
      </c>
      <c r="F8" s="24">
        <v>6120011100</v>
      </c>
      <c r="G8" s="56">
        <v>129</v>
      </c>
      <c r="H8" s="36">
        <v>211</v>
      </c>
      <c r="I8" s="36"/>
      <c r="J8" s="37"/>
      <c r="K8" s="38">
        <v>88700</v>
      </c>
      <c r="L8" s="39">
        <v>293800</v>
      </c>
      <c r="M8" s="39">
        <v>0</v>
      </c>
      <c r="N8" s="39">
        <v>293214.78000000003</v>
      </c>
      <c r="O8" s="39">
        <v>87401.09</v>
      </c>
      <c r="P8" s="38">
        <v>0</v>
      </c>
      <c r="Q8" s="39">
        <v>0</v>
      </c>
      <c r="R8" s="39">
        <v>0</v>
      </c>
      <c r="S8" s="39">
        <v>0</v>
      </c>
      <c r="T8" s="39">
        <v>0</v>
      </c>
      <c r="U8" s="38">
        <v>0</v>
      </c>
      <c r="V8" s="39"/>
      <c r="W8" s="38"/>
      <c r="X8" s="38"/>
      <c r="Y8" s="40"/>
      <c r="Z8" s="41"/>
      <c r="AA8" s="38">
        <v>232561.95</v>
      </c>
      <c r="AB8" s="42">
        <v>0</v>
      </c>
      <c r="AC8" s="43">
        <v>232561.95</v>
      </c>
      <c r="AD8" s="33" t="s">
        <v>0</v>
      </c>
      <c r="AE8" s="44">
        <f>O8*100/K8</f>
        <v>98.535614430665163</v>
      </c>
    </row>
    <row r="9" spans="1:31" ht="108.75" customHeight="1">
      <c r="A9" s="4"/>
      <c r="B9" s="5"/>
      <c r="C9" s="34" t="s">
        <v>32</v>
      </c>
      <c r="D9" s="35">
        <v>37</v>
      </c>
      <c r="E9" s="24">
        <v>104</v>
      </c>
      <c r="F9" s="24">
        <v>504001120</v>
      </c>
      <c r="G9" s="56">
        <v>540</v>
      </c>
      <c r="H9" s="36">
        <v>251</v>
      </c>
      <c r="I9" s="36"/>
      <c r="J9" s="37"/>
      <c r="K9" s="38">
        <v>22700</v>
      </c>
      <c r="L9" s="39"/>
      <c r="M9" s="39"/>
      <c r="N9" s="39"/>
      <c r="O9" s="39"/>
      <c r="P9" s="38"/>
      <c r="Q9" s="39"/>
      <c r="R9" s="39"/>
      <c r="S9" s="39"/>
      <c r="T9" s="39"/>
      <c r="U9" s="38"/>
      <c r="V9" s="39"/>
      <c r="W9" s="38"/>
      <c r="X9" s="38"/>
      <c r="Y9" s="40"/>
      <c r="Z9" s="41"/>
      <c r="AA9" s="38"/>
      <c r="AB9" s="42"/>
      <c r="AC9" s="43"/>
      <c r="AD9" s="33"/>
      <c r="AE9" s="44"/>
    </row>
    <row r="10" spans="1:31" ht="39.75" customHeight="1">
      <c r="A10" s="4"/>
      <c r="B10" s="5"/>
      <c r="C10" s="34" t="s">
        <v>33</v>
      </c>
      <c r="D10" s="35">
        <v>37</v>
      </c>
      <c r="E10" s="24">
        <v>104</v>
      </c>
      <c r="F10" s="24">
        <v>6120013200</v>
      </c>
      <c r="G10" s="36" t="s">
        <v>2</v>
      </c>
      <c r="H10" s="36">
        <v>211</v>
      </c>
      <c r="I10" s="36"/>
      <c r="J10" s="37"/>
      <c r="K10" s="38">
        <v>452600</v>
      </c>
      <c r="L10" s="39">
        <v>236200</v>
      </c>
      <c r="M10" s="39">
        <v>0</v>
      </c>
      <c r="N10" s="39">
        <v>186031.87</v>
      </c>
      <c r="O10" s="39">
        <v>452446.53</v>
      </c>
      <c r="P10" s="38">
        <v>0</v>
      </c>
      <c r="Q10" s="39">
        <v>2742.39</v>
      </c>
      <c r="R10" s="39">
        <v>0</v>
      </c>
      <c r="S10" s="39">
        <v>0</v>
      </c>
      <c r="T10" s="39">
        <v>0</v>
      </c>
      <c r="U10" s="38">
        <v>0</v>
      </c>
      <c r="V10" s="39"/>
      <c r="W10" s="38"/>
      <c r="X10" s="38"/>
      <c r="Y10" s="40"/>
      <c r="Z10" s="41"/>
      <c r="AA10" s="38">
        <v>100448.19</v>
      </c>
      <c r="AB10" s="42">
        <v>0</v>
      </c>
      <c r="AC10" s="43">
        <v>100448.19</v>
      </c>
      <c r="AD10" s="33" t="s">
        <v>0</v>
      </c>
      <c r="AE10" s="44">
        <f t="shared" ref="AE10:AE27" si="0">O10*100/K10</f>
        <v>99.966091471498018</v>
      </c>
    </row>
    <row r="11" spans="1:31" ht="42" customHeight="1">
      <c r="A11" s="4"/>
      <c r="B11" s="5"/>
      <c r="C11" s="34" t="s">
        <v>33</v>
      </c>
      <c r="D11" s="35">
        <v>37</v>
      </c>
      <c r="E11" s="24">
        <v>104</v>
      </c>
      <c r="F11" s="24">
        <v>6120013200</v>
      </c>
      <c r="G11" s="56">
        <v>129</v>
      </c>
      <c r="H11" s="36">
        <v>213</v>
      </c>
      <c r="I11" s="36"/>
      <c r="J11" s="37"/>
      <c r="K11" s="38">
        <v>136700</v>
      </c>
      <c r="L11" s="39">
        <v>67400</v>
      </c>
      <c r="M11" s="39">
        <v>0</v>
      </c>
      <c r="N11" s="39">
        <v>93075.02</v>
      </c>
      <c r="O11" s="39">
        <v>130598.83</v>
      </c>
      <c r="P11" s="38">
        <v>0</v>
      </c>
      <c r="Q11" s="39">
        <v>0</v>
      </c>
      <c r="R11" s="39">
        <v>0</v>
      </c>
      <c r="S11" s="39">
        <v>3044.51</v>
      </c>
      <c r="T11" s="39">
        <v>0</v>
      </c>
      <c r="U11" s="38">
        <v>0</v>
      </c>
      <c r="V11" s="39"/>
      <c r="W11" s="38"/>
      <c r="X11" s="38"/>
      <c r="Y11" s="40"/>
      <c r="Z11" s="41"/>
      <c r="AA11" s="38">
        <v>5200</v>
      </c>
      <c r="AB11" s="42">
        <v>0</v>
      </c>
      <c r="AC11" s="43">
        <v>5200</v>
      </c>
      <c r="AD11" s="33" t="s">
        <v>0</v>
      </c>
      <c r="AE11" s="44">
        <f t="shared" si="0"/>
        <v>95.536817849305052</v>
      </c>
    </row>
    <row r="12" spans="1:31" ht="42.75" customHeight="1">
      <c r="A12" s="4"/>
      <c r="B12" s="5"/>
      <c r="C12" s="34" t="s">
        <v>33</v>
      </c>
      <c r="D12" s="35">
        <v>37</v>
      </c>
      <c r="E12" s="24">
        <v>104</v>
      </c>
      <c r="F12" s="24">
        <v>612013200</v>
      </c>
      <c r="G12" s="56">
        <v>242</v>
      </c>
      <c r="H12" s="36">
        <v>221</v>
      </c>
      <c r="I12" s="36"/>
      <c r="J12" s="37"/>
      <c r="K12" s="38">
        <v>19000</v>
      </c>
      <c r="L12" s="39">
        <v>600</v>
      </c>
      <c r="M12" s="39">
        <v>0</v>
      </c>
      <c r="N12" s="39">
        <v>469.35</v>
      </c>
      <c r="O12" s="39">
        <v>17008.060000000001</v>
      </c>
      <c r="P12" s="38">
        <v>0</v>
      </c>
      <c r="Q12" s="39">
        <v>0</v>
      </c>
      <c r="R12" s="39">
        <v>0</v>
      </c>
      <c r="S12" s="39">
        <v>0</v>
      </c>
      <c r="T12" s="39">
        <v>0</v>
      </c>
      <c r="U12" s="38">
        <v>0</v>
      </c>
      <c r="V12" s="39"/>
      <c r="W12" s="38"/>
      <c r="X12" s="38"/>
      <c r="Y12" s="40"/>
      <c r="Z12" s="41"/>
      <c r="AA12" s="38">
        <v>600</v>
      </c>
      <c r="AB12" s="42">
        <v>0</v>
      </c>
      <c r="AC12" s="43">
        <v>600</v>
      </c>
      <c r="AD12" s="33" t="s">
        <v>0</v>
      </c>
      <c r="AE12" s="44">
        <f t="shared" si="0"/>
        <v>89.516105263157911</v>
      </c>
    </row>
    <row r="13" spans="1:31" ht="41.25" customHeight="1">
      <c r="A13" s="4"/>
      <c r="B13" s="5"/>
      <c r="C13" s="34" t="s">
        <v>33</v>
      </c>
      <c r="D13" s="35">
        <v>37</v>
      </c>
      <c r="E13" s="24">
        <v>104</v>
      </c>
      <c r="F13" s="24">
        <v>6120013200</v>
      </c>
      <c r="G13" s="36" t="s">
        <v>1</v>
      </c>
      <c r="H13" s="36">
        <v>223</v>
      </c>
      <c r="I13" s="36"/>
      <c r="J13" s="37"/>
      <c r="K13" s="38">
        <v>94500</v>
      </c>
      <c r="L13" s="39">
        <v>32200</v>
      </c>
      <c r="M13" s="39">
        <v>0</v>
      </c>
      <c r="N13" s="39">
        <v>14853.3</v>
      </c>
      <c r="O13" s="39">
        <v>88492.5</v>
      </c>
      <c r="P13" s="38">
        <v>0</v>
      </c>
      <c r="Q13" s="39">
        <v>0</v>
      </c>
      <c r="R13" s="39">
        <v>0</v>
      </c>
      <c r="S13" s="39">
        <v>0</v>
      </c>
      <c r="T13" s="39">
        <v>0</v>
      </c>
      <c r="U13" s="38">
        <v>0</v>
      </c>
      <c r="V13" s="39"/>
      <c r="W13" s="38"/>
      <c r="X13" s="38"/>
      <c r="Y13" s="40"/>
      <c r="Z13" s="41"/>
      <c r="AA13" s="38">
        <v>8276.34</v>
      </c>
      <c r="AB13" s="42">
        <v>0</v>
      </c>
      <c r="AC13" s="43">
        <v>8276.34</v>
      </c>
      <c r="AD13" s="33" t="s">
        <v>0</v>
      </c>
      <c r="AE13" s="44">
        <f t="shared" si="0"/>
        <v>93.642857142857139</v>
      </c>
    </row>
    <row r="14" spans="1:31" ht="44.25" customHeight="1">
      <c r="A14" s="4"/>
      <c r="B14" s="5"/>
      <c r="C14" s="34" t="s">
        <v>33</v>
      </c>
      <c r="D14" s="35">
        <v>37</v>
      </c>
      <c r="E14" s="24">
        <v>104</v>
      </c>
      <c r="F14" s="24">
        <v>6120013200</v>
      </c>
      <c r="G14" s="36" t="s">
        <v>1</v>
      </c>
      <c r="H14" s="36">
        <v>225</v>
      </c>
      <c r="I14" s="36"/>
      <c r="J14" s="37"/>
      <c r="K14" s="38">
        <v>16500</v>
      </c>
      <c r="L14" s="39">
        <v>90281</v>
      </c>
      <c r="M14" s="39">
        <v>0</v>
      </c>
      <c r="N14" s="39">
        <v>85072.49</v>
      </c>
      <c r="O14" s="39">
        <v>4406</v>
      </c>
      <c r="P14" s="38">
        <v>0</v>
      </c>
      <c r="Q14" s="39">
        <v>0</v>
      </c>
      <c r="R14" s="39">
        <v>0</v>
      </c>
      <c r="S14" s="39">
        <v>0</v>
      </c>
      <c r="T14" s="39">
        <v>0</v>
      </c>
      <c r="U14" s="38">
        <v>0</v>
      </c>
      <c r="V14" s="39"/>
      <c r="W14" s="38"/>
      <c r="X14" s="38"/>
      <c r="Y14" s="40"/>
      <c r="Z14" s="41"/>
      <c r="AA14" s="38">
        <v>29692</v>
      </c>
      <c r="AB14" s="42">
        <v>0</v>
      </c>
      <c r="AC14" s="43">
        <v>29692</v>
      </c>
      <c r="AD14" s="33" t="s">
        <v>0</v>
      </c>
      <c r="AE14" s="44">
        <f t="shared" si="0"/>
        <v>26.703030303030303</v>
      </c>
    </row>
    <row r="15" spans="1:31" ht="47.25" customHeight="1">
      <c r="A15" s="4"/>
      <c r="B15" s="5"/>
      <c r="C15" s="34" t="s">
        <v>33</v>
      </c>
      <c r="D15" s="35">
        <v>37</v>
      </c>
      <c r="E15" s="24">
        <v>104</v>
      </c>
      <c r="F15" s="24">
        <v>6120013200</v>
      </c>
      <c r="G15" s="36" t="s">
        <v>1</v>
      </c>
      <c r="H15" s="36">
        <v>226</v>
      </c>
      <c r="I15" s="36"/>
      <c r="J15" s="37"/>
      <c r="K15" s="38">
        <v>83300</v>
      </c>
      <c r="L15" s="39">
        <v>18800</v>
      </c>
      <c r="M15" s="39">
        <v>0</v>
      </c>
      <c r="N15" s="39">
        <v>13079</v>
      </c>
      <c r="O15" s="39">
        <v>35790</v>
      </c>
      <c r="P15" s="38">
        <v>0</v>
      </c>
      <c r="Q15" s="39">
        <v>0</v>
      </c>
      <c r="R15" s="39">
        <v>0</v>
      </c>
      <c r="S15" s="39">
        <v>0</v>
      </c>
      <c r="T15" s="39">
        <v>0</v>
      </c>
      <c r="U15" s="38">
        <v>0</v>
      </c>
      <c r="V15" s="39"/>
      <c r="W15" s="38"/>
      <c r="X15" s="38"/>
      <c r="Y15" s="40"/>
      <c r="Z15" s="41"/>
      <c r="AA15" s="38">
        <v>1818.84</v>
      </c>
      <c r="AB15" s="42">
        <v>0</v>
      </c>
      <c r="AC15" s="43">
        <v>1818.84</v>
      </c>
      <c r="AD15" s="33" t="s">
        <v>0</v>
      </c>
      <c r="AE15" s="44">
        <f t="shared" si="0"/>
        <v>42.965186074429774</v>
      </c>
    </row>
    <row r="16" spans="1:31" ht="40.5" customHeight="1">
      <c r="A16" s="4"/>
      <c r="B16" s="5"/>
      <c r="C16" s="34" t="s">
        <v>33</v>
      </c>
      <c r="D16" s="35">
        <v>37</v>
      </c>
      <c r="E16" s="24">
        <v>104</v>
      </c>
      <c r="F16" s="24">
        <v>6120013200</v>
      </c>
      <c r="G16" s="36" t="s">
        <v>1</v>
      </c>
      <c r="H16" s="36">
        <v>340</v>
      </c>
      <c r="I16" s="36"/>
      <c r="J16" s="37"/>
      <c r="K16" s="38">
        <v>90339.72</v>
      </c>
      <c r="L16" s="39">
        <v>18700</v>
      </c>
      <c r="M16" s="39">
        <v>0</v>
      </c>
      <c r="N16" s="39">
        <v>15252.38</v>
      </c>
      <c r="O16" s="39">
        <v>25087.39</v>
      </c>
      <c r="P16" s="38">
        <v>0</v>
      </c>
      <c r="Q16" s="39">
        <v>0</v>
      </c>
      <c r="R16" s="39">
        <v>0</v>
      </c>
      <c r="S16" s="39">
        <v>0</v>
      </c>
      <c r="T16" s="39">
        <v>0</v>
      </c>
      <c r="U16" s="38">
        <v>0</v>
      </c>
      <c r="V16" s="39"/>
      <c r="W16" s="38"/>
      <c r="X16" s="38"/>
      <c r="Y16" s="40"/>
      <c r="Z16" s="41"/>
      <c r="AA16" s="38">
        <v>1706.94</v>
      </c>
      <c r="AB16" s="42">
        <v>0</v>
      </c>
      <c r="AC16" s="43">
        <v>1706.94</v>
      </c>
      <c r="AD16" s="33" t="s">
        <v>0</v>
      </c>
      <c r="AE16" s="44">
        <f t="shared" si="0"/>
        <v>27.770055076548832</v>
      </c>
    </row>
    <row r="17" spans="1:31" ht="63" customHeight="1">
      <c r="A17" s="4"/>
      <c r="B17" s="5"/>
      <c r="C17" s="34" t="s">
        <v>34</v>
      </c>
      <c r="D17" s="35">
        <v>37</v>
      </c>
      <c r="E17" s="24">
        <v>104</v>
      </c>
      <c r="F17" s="24">
        <v>6120025200</v>
      </c>
      <c r="G17" s="36" t="s">
        <v>27</v>
      </c>
      <c r="H17" s="36">
        <v>290</v>
      </c>
      <c r="I17" s="36"/>
      <c r="J17" s="37"/>
      <c r="K17" s="38">
        <v>1400</v>
      </c>
      <c r="L17" s="39">
        <v>1900</v>
      </c>
      <c r="M17" s="39">
        <v>0</v>
      </c>
      <c r="N17" s="39">
        <v>1396</v>
      </c>
      <c r="O17" s="39">
        <v>824</v>
      </c>
      <c r="P17" s="38">
        <v>0</v>
      </c>
      <c r="Q17" s="39">
        <v>9623.48</v>
      </c>
      <c r="R17" s="39">
        <v>0</v>
      </c>
      <c r="S17" s="39">
        <v>0</v>
      </c>
      <c r="T17" s="39">
        <v>0</v>
      </c>
      <c r="U17" s="38">
        <v>0</v>
      </c>
      <c r="V17" s="39"/>
      <c r="W17" s="38"/>
      <c r="X17" s="38"/>
      <c r="Y17" s="40"/>
      <c r="Z17" s="41"/>
      <c r="AA17" s="38">
        <v>111950.36</v>
      </c>
      <c r="AB17" s="42">
        <v>0</v>
      </c>
      <c r="AC17" s="43">
        <v>111950.36</v>
      </c>
      <c r="AD17" s="33" t="s">
        <v>0</v>
      </c>
      <c r="AE17" s="44">
        <f t="shared" si="0"/>
        <v>58.857142857142854</v>
      </c>
    </row>
    <row r="18" spans="1:31" ht="63" customHeight="1">
      <c r="A18" s="4"/>
      <c r="B18" s="5"/>
      <c r="C18" s="34" t="s">
        <v>34</v>
      </c>
      <c r="D18" s="35">
        <v>37</v>
      </c>
      <c r="E18" s="24">
        <v>104</v>
      </c>
      <c r="F18" s="24">
        <v>6120025200</v>
      </c>
      <c r="G18" s="56">
        <v>852</v>
      </c>
      <c r="H18" s="36">
        <v>290</v>
      </c>
      <c r="I18" s="36"/>
      <c r="J18" s="37"/>
      <c r="K18" s="38">
        <v>3500</v>
      </c>
      <c r="L18" s="39">
        <v>1900</v>
      </c>
      <c r="M18" s="39">
        <v>0</v>
      </c>
      <c r="N18" s="39">
        <v>1396</v>
      </c>
      <c r="O18" s="39">
        <v>2784</v>
      </c>
      <c r="P18" s="38">
        <v>0</v>
      </c>
      <c r="Q18" s="39">
        <v>9623.48</v>
      </c>
      <c r="R18" s="39">
        <v>0</v>
      </c>
      <c r="S18" s="39">
        <v>0</v>
      </c>
      <c r="T18" s="39">
        <v>0</v>
      </c>
      <c r="U18" s="38">
        <v>0</v>
      </c>
      <c r="V18" s="39"/>
      <c r="W18" s="38"/>
      <c r="X18" s="38"/>
      <c r="Y18" s="40"/>
      <c r="Z18" s="41"/>
      <c r="AA18" s="38">
        <v>111950.36</v>
      </c>
      <c r="AB18" s="42">
        <v>0</v>
      </c>
      <c r="AC18" s="43">
        <v>111950.36</v>
      </c>
      <c r="AD18" s="33" t="s">
        <v>0</v>
      </c>
      <c r="AE18" s="44">
        <f t="shared" ref="AE18" si="1">O18*100/K18</f>
        <v>79.542857142857144</v>
      </c>
    </row>
    <row r="19" spans="1:31" ht="51.75" customHeight="1">
      <c r="A19" s="4"/>
      <c r="B19" s="5"/>
      <c r="C19" s="34" t="s">
        <v>35</v>
      </c>
      <c r="D19" s="35">
        <v>37</v>
      </c>
      <c r="E19" s="24">
        <v>104</v>
      </c>
      <c r="F19" s="24">
        <v>6120025300</v>
      </c>
      <c r="G19" s="56">
        <v>853</v>
      </c>
      <c r="H19" s="36">
        <v>290</v>
      </c>
      <c r="I19" s="36"/>
      <c r="J19" s="37"/>
      <c r="K19" s="38">
        <v>6700</v>
      </c>
      <c r="L19" s="39">
        <v>1900</v>
      </c>
      <c r="M19" s="39">
        <v>0</v>
      </c>
      <c r="N19" s="39">
        <v>1396</v>
      </c>
      <c r="O19" s="39">
        <v>6602.93</v>
      </c>
      <c r="P19" s="38">
        <v>0</v>
      </c>
      <c r="Q19" s="39">
        <v>9623.48</v>
      </c>
      <c r="R19" s="39">
        <v>0</v>
      </c>
      <c r="S19" s="39">
        <v>0</v>
      </c>
      <c r="T19" s="39">
        <v>0</v>
      </c>
      <c r="U19" s="38">
        <v>0</v>
      </c>
      <c r="V19" s="39"/>
      <c r="W19" s="38"/>
      <c r="X19" s="38"/>
      <c r="Y19" s="40"/>
      <c r="Z19" s="41"/>
      <c r="AA19" s="38">
        <v>111950.36</v>
      </c>
      <c r="AB19" s="42">
        <v>0</v>
      </c>
      <c r="AC19" s="43">
        <v>111950.36</v>
      </c>
      <c r="AD19" s="33" t="s">
        <v>0</v>
      </c>
      <c r="AE19" s="44">
        <f t="shared" ref="AE19" si="2">O19*100/K19</f>
        <v>98.551194029850748</v>
      </c>
    </row>
    <row r="20" spans="1:31" ht="32.25" customHeight="1">
      <c r="A20" s="4"/>
      <c r="B20" s="5"/>
      <c r="C20" s="34" t="s">
        <v>36</v>
      </c>
      <c r="D20" s="35">
        <v>37</v>
      </c>
      <c r="E20" s="24">
        <v>111</v>
      </c>
      <c r="F20" s="24">
        <v>6150023200</v>
      </c>
      <c r="G20" s="36" t="s">
        <v>28</v>
      </c>
      <c r="H20" s="36">
        <v>290</v>
      </c>
      <c r="I20" s="36"/>
      <c r="J20" s="37"/>
      <c r="K20" s="38">
        <v>12000</v>
      </c>
      <c r="L20" s="39">
        <v>21500</v>
      </c>
      <c r="M20" s="39">
        <v>0</v>
      </c>
      <c r="N20" s="39">
        <v>0</v>
      </c>
      <c r="O20" s="39">
        <f t="shared" ref="O20:O24" si="3">N20-Q20</f>
        <v>0</v>
      </c>
      <c r="P20" s="38">
        <v>0</v>
      </c>
      <c r="Q20" s="39">
        <v>0</v>
      </c>
      <c r="R20" s="39">
        <v>0</v>
      </c>
      <c r="S20" s="39">
        <v>0</v>
      </c>
      <c r="T20" s="39">
        <v>0</v>
      </c>
      <c r="U20" s="38">
        <v>0</v>
      </c>
      <c r="V20" s="39"/>
      <c r="W20" s="38"/>
      <c r="X20" s="38"/>
      <c r="Y20" s="40"/>
      <c r="Z20" s="41"/>
      <c r="AA20" s="38">
        <v>1440.6</v>
      </c>
      <c r="AB20" s="42">
        <v>0</v>
      </c>
      <c r="AC20" s="43">
        <v>1440.6</v>
      </c>
      <c r="AD20" s="33" t="s">
        <v>0</v>
      </c>
      <c r="AE20" s="44">
        <f t="shared" si="0"/>
        <v>0</v>
      </c>
    </row>
    <row r="21" spans="1:31" ht="66" customHeight="1">
      <c r="C21" s="34" t="s">
        <v>37</v>
      </c>
      <c r="D21" s="35">
        <v>37</v>
      </c>
      <c r="E21" s="24">
        <v>203</v>
      </c>
      <c r="F21" s="24">
        <v>5030051180</v>
      </c>
      <c r="G21" s="36" t="s">
        <v>2</v>
      </c>
      <c r="H21" s="36">
        <v>211</v>
      </c>
      <c r="I21" s="36"/>
      <c r="J21" s="37"/>
      <c r="K21" s="38">
        <v>103846.39999999999</v>
      </c>
      <c r="L21" s="39">
        <v>104804.32</v>
      </c>
      <c r="M21" s="39">
        <v>0</v>
      </c>
      <c r="N21" s="39">
        <v>0</v>
      </c>
      <c r="O21" s="39">
        <v>103846.39999999999</v>
      </c>
      <c r="P21" s="27">
        <v>58500</v>
      </c>
      <c r="Q21" s="25">
        <v>63693.55</v>
      </c>
      <c r="R21" s="25">
        <v>0</v>
      </c>
      <c r="S21" s="26">
        <v>21869.510000000002</v>
      </c>
      <c r="T21" s="28">
        <v>0</v>
      </c>
      <c r="U21" s="29">
        <v>58500</v>
      </c>
      <c r="V21" s="62"/>
      <c r="W21" s="62"/>
      <c r="X21" s="62"/>
      <c r="Y21" s="62"/>
      <c r="Z21" s="63"/>
      <c r="AA21" s="30">
        <v>770473.94000000006</v>
      </c>
      <c r="AB21" s="31">
        <v>0</v>
      </c>
      <c r="AC21" s="32">
        <v>770473.94000000006</v>
      </c>
      <c r="AD21" s="33" t="s">
        <v>0</v>
      </c>
      <c r="AE21" s="44">
        <f t="shared" si="0"/>
        <v>100</v>
      </c>
    </row>
    <row r="22" spans="1:31" ht="60">
      <c r="C22" s="34" t="s">
        <v>37</v>
      </c>
      <c r="D22" s="35">
        <v>37</v>
      </c>
      <c r="E22" s="24">
        <v>203</v>
      </c>
      <c r="F22" s="24">
        <v>5030051180</v>
      </c>
      <c r="G22" s="56">
        <v>129</v>
      </c>
      <c r="H22" s="36">
        <v>213</v>
      </c>
      <c r="I22" s="36"/>
      <c r="J22" s="37"/>
      <c r="K22" s="38">
        <v>30153.599999999999</v>
      </c>
      <c r="L22" s="39">
        <v>29195.68</v>
      </c>
      <c r="M22" s="39">
        <v>0</v>
      </c>
      <c r="N22" s="39">
        <v>0</v>
      </c>
      <c r="O22" s="39">
        <v>30153.599999999999</v>
      </c>
      <c r="AE22" s="44">
        <f t="shared" si="0"/>
        <v>100</v>
      </c>
    </row>
    <row r="23" spans="1:31" ht="63" customHeight="1">
      <c r="C23" s="34" t="s">
        <v>37</v>
      </c>
      <c r="D23" s="35">
        <v>37</v>
      </c>
      <c r="E23" s="24">
        <v>203</v>
      </c>
      <c r="F23" s="24">
        <v>5030051180</v>
      </c>
      <c r="G23" s="36" t="s">
        <v>1</v>
      </c>
      <c r="H23" s="36">
        <v>340</v>
      </c>
      <c r="I23" s="36"/>
      <c r="J23" s="37"/>
      <c r="K23" s="38">
        <v>26000</v>
      </c>
      <c r="L23" s="39">
        <v>10900</v>
      </c>
      <c r="M23" s="39">
        <v>0</v>
      </c>
      <c r="N23" s="39">
        <v>0</v>
      </c>
      <c r="O23" s="39">
        <v>26000</v>
      </c>
      <c r="AE23" s="44">
        <f t="shared" si="0"/>
        <v>100</v>
      </c>
    </row>
    <row r="24" spans="1:31" ht="24" customHeight="1">
      <c r="C24" s="34" t="s">
        <v>38</v>
      </c>
      <c r="D24" s="35">
        <v>37</v>
      </c>
      <c r="E24" s="24">
        <v>503</v>
      </c>
      <c r="F24" s="24">
        <v>6190003200</v>
      </c>
      <c r="G24" s="36" t="s">
        <v>1</v>
      </c>
      <c r="H24" s="36">
        <v>226</v>
      </c>
      <c r="I24" s="36"/>
      <c r="J24" s="37"/>
      <c r="K24" s="38">
        <v>30000</v>
      </c>
      <c r="L24" s="39">
        <v>15000</v>
      </c>
      <c r="M24" s="39">
        <v>0</v>
      </c>
      <c r="N24" s="39">
        <v>0</v>
      </c>
      <c r="O24" s="39">
        <f t="shared" si="3"/>
        <v>0</v>
      </c>
      <c r="AE24" s="44">
        <f t="shared" si="0"/>
        <v>0</v>
      </c>
    </row>
    <row r="25" spans="1:31" ht="39" customHeight="1">
      <c r="C25" s="34" t="s">
        <v>39</v>
      </c>
      <c r="D25" s="35">
        <v>37</v>
      </c>
      <c r="E25" s="24">
        <v>503</v>
      </c>
      <c r="F25" s="24">
        <v>6190004200</v>
      </c>
      <c r="G25" s="36" t="s">
        <v>1</v>
      </c>
      <c r="H25" s="36">
        <v>226</v>
      </c>
      <c r="I25" s="36"/>
      <c r="J25" s="37"/>
      <c r="K25" s="38">
        <v>100000</v>
      </c>
      <c r="L25" s="39">
        <v>89603.16</v>
      </c>
      <c r="M25" s="39">
        <v>0</v>
      </c>
      <c r="N25" s="39">
        <v>74480</v>
      </c>
      <c r="O25" s="39">
        <v>0</v>
      </c>
      <c r="AE25" s="44">
        <f t="shared" si="0"/>
        <v>0</v>
      </c>
    </row>
    <row r="26" spans="1:31" ht="51.75" customHeight="1">
      <c r="C26" s="34" t="s">
        <v>40</v>
      </c>
      <c r="D26" s="48">
        <v>37</v>
      </c>
      <c r="E26" s="49">
        <v>503</v>
      </c>
      <c r="F26" s="50" t="s">
        <v>41</v>
      </c>
      <c r="G26" s="57">
        <v>244</v>
      </c>
      <c r="H26" s="51">
        <v>226</v>
      </c>
      <c r="I26" s="51"/>
      <c r="J26" s="52"/>
      <c r="K26" s="53">
        <v>422800</v>
      </c>
      <c r="L26" s="54">
        <v>60000</v>
      </c>
      <c r="M26" s="54">
        <v>0</v>
      </c>
      <c r="N26" s="54">
        <v>60000</v>
      </c>
      <c r="O26" s="54">
        <v>0</v>
      </c>
      <c r="AE26" s="44">
        <f t="shared" si="0"/>
        <v>0</v>
      </c>
    </row>
    <row r="27" spans="1:31" ht="31.5" customHeight="1">
      <c r="C27" s="34" t="s">
        <v>42</v>
      </c>
      <c r="D27" s="45"/>
      <c r="E27" s="45"/>
      <c r="F27" s="45"/>
      <c r="G27" s="45"/>
      <c r="H27" s="45"/>
      <c r="I27" s="45"/>
      <c r="J27" s="45"/>
      <c r="K27" s="46">
        <f>SUM(K7:K26)</f>
        <v>2034539.72</v>
      </c>
      <c r="L27" s="47"/>
      <c r="M27" s="47"/>
      <c r="N27" s="47"/>
      <c r="O27" s="46">
        <f>SUM(O7:O26)</f>
        <v>1304848.5699999998</v>
      </c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55">
        <f t="shared" si="0"/>
        <v>64.134828982350854</v>
      </c>
    </row>
  </sheetData>
  <mergeCells count="4">
    <mergeCell ref="C2:AE2"/>
    <mergeCell ref="C1:AE1"/>
    <mergeCell ref="C5:AE6"/>
    <mergeCell ref="V21:Z21"/>
  </mergeCells>
  <pageMargins left="0.59055118110236227" right="0.19685039370078741" top="0.39370078740157483" bottom="0.19685039370078741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USER</cp:lastModifiedBy>
  <cp:lastPrinted>2017-05-10T11:51:21Z</cp:lastPrinted>
  <dcterms:created xsi:type="dcterms:W3CDTF">2016-04-12T10:59:47Z</dcterms:created>
  <dcterms:modified xsi:type="dcterms:W3CDTF">2017-05-10T11:51:38Z</dcterms:modified>
</cp:coreProperties>
</file>